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3ab332bc815687d8/SPPD/SEI_44129.002866_2024_60 SAUDE OCUPACIONAL MÁRIO/FINAL PESQUISA/"/>
    </mc:Choice>
  </mc:AlternateContent>
  <xr:revisionPtr revIDLastSave="10" documentId="8_{8598E99A-9CC6-4F61-8D88-5093FE130D7A}" xr6:coauthVersionLast="47" xr6:coauthVersionMax="47" xr10:uidLastSave="{7AE0BDC0-A92C-42FA-993C-3C5C3AD5E7B3}"/>
  <bookViews>
    <workbookView xWindow="-120" yWindow="-120" windowWidth="29040" windowHeight="15840" activeTab="1" xr2:uid="{00000000-000D-0000-FFFF-FFFF00000000}"/>
  </bookViews>
  <sheets>
    <sheet name="RESUMO PROPOSTA " sheetId="8" r:id="rId1"/>
    <sheet name="LOTE 1 DISTRITO FEDERAL" sheetId="2" r:id="rId2"/>
    <sheet name="LOTE 2 CEARÁ" sheetId="1" r:id="rId3"/>
    <sheet name="LOTE 3 PARAÍBA" sheetId="3" r:id="rId4"/>
    <sheet name="LOTE 4 RIO GRANDE DO NORTE" sheetId="4" r:id="rId5"/>
    <sheet name="LOTE 5 SÃO PAULO" sheetId="5" r:id="rId6"/>
    <sheet name="LOTE 6 SANTA CATARINA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6" l="1"/>
  <c r="K10" i="6" s="1"/>
  <c r="I9" i="6"/>
  <c r="K9" i="6" s="1"/>
  <c r="I8" i="6"/>
  <c r="K8" i="6" s="1"/>
  <c r="I7" i="6"/>
  <c r="K7" i="6" s="1"/>
  <c r="I6" i="6"/>
  <c r="K6" i="6" s="1"/>
  <c r="I5" i="6"/>
  <c r="K5" i="6" s="1"/>
  <c r="I4" i="6"/>
  <c r="K4" i="6" s="1"/>
  <c r="I10" i="5"/>
  <c r="K10" i="5" s="1"/>
  <c r="I9" i="5"/>
  <c r="K9" i="5" s="1"/>
  <c r="I8" i="5"/>
  <c r="K8" i="5" s="1"/>
  <c r="I7" i="5"/>
  <c r="K7" i="5" s="1"/>
  <c r="I6" i="5"/>
  <c r="K6" i="5" s="1"/>
  <c r="I5" i="5"/>
  <c r="K5" i="5" s="1"/>
  <c r="I4" i="5"/>
  <c r="K4" i="5" s="1"/>
  <c r="I10" i="4"/>
  <c r="K10" i="4" s="1"/>
  <c r="I9" i="4"/>
  <c r="K9" i="4" s="1"/>
  <c r="I8" i="4"/>
  <c r="K8" i="4" s="1"/>
  <c r="I7" i="4"/>
  <c r="K7" i="4" s="1"/>
  <c r="I6" i="4"/>
  <c r="K6" i="4" s="1"/>
  <c r="I5" i="4"/>
  <c r="K5" i="4" s="1"/>
  <c r="I4" i="4"/>
  <c r="K4" i="4" s="1"/>
  <c r="I10" i="3"/>
  <c r="K10" i="3" s="1"/>
  <c r="I9" i="3"/>
  <c r="K9" i="3" s="1"/>
  <c r="I8" i="3"/>
  <c r="K8" i="3" s="1"/>
  <c r="I7" i="3"/>
  <c r="K7" i="3" s="1"/>
  <c r="I6" i="3"/>
  <c r="K6" i="3" s="1"/>
  <c r="I5" i="3"/>
  <c r="K5" i="3" s="1"/>
  <c r="I4" i="3"/>
  <c r="K4" i="3" s="1"/>
  <c r="I5" i="2"/>
  <c r="I6" i="2"/>
  <c r="I7" i="2"/>
  <c r="I8" i="2"/>
  <c r="K8" i="2" s="1"/>
  <c r="I9" i="2"/>
  <c r="I10" i="2"/>
  <c r="I4" i="2"/>
  <c r="K4" i="2" s="1"/>
  <c r="K10" i="2"/>
  <c r="K9" i="2"/>
  <c r="K7" i="2"/>
  <c r="K6" i="2"/>
  <c r="K5" i="2"/>
  <c r="K5" i="1"/>
  <c r="K6" i="1"/>
  <c r="K7" i="1"/>
  <c r="K8" i="1"/>
  <c r="K9" i="1"/>
  <c r="K10" i="1"/>
  <c r="K4" i="1"/>
  <c r="I5" i="1"/>
  <c r="I6" i="1"/>
  <c r="I7" i="1"/>
  <c r="I8" i="1"/>
  <c r="I9" i="1"/>
  <c r="I10" i="1"/>
  <c r="I4" i="1"/>
  <c r="K11" i="1" l="1"/>
  <c r="K11" i="6"/>
  <c r="K11" i="5"/>
  <c r="K11" i="4"/>
  <c r="K11" i="3"/>
  <c r="K11" i="2"/>
  <c r="B6" i="8" l="1"/>
</calcChain>
</file>

<file path=xl/sharedStrings.xml><?xml version="1.0" encoding="utf-8"?>
<sst xmlns="http://schemas.openxmlformats.org/spreadsheetml/2006/main" count="128" uniqueCount="37">
  <si>
    <t>ITEM</t>
  </si>
  <si>
    <t>DESCRIÇÃO</t>
  </si>
  <si>
    <t>QUANTIDADE ESTIMADA 2024</t>
  </si>
  <si>
    <t>QUANTIDADE ESTIMADA 2025</t>
  </si>
  <si>
    <t>QUANTIDADE ESTIMADA 2026</t>
  </si>
  <si>
    <t>QUANTIDADE ESTIMADA 2027</t>
  </si>
  <si>
    <t>QUANTIDADE ESTIMADA 2028</t>
  </si>
  <si>
    <t>Consulta Clínica</t>
  </si>
  <si>
    <t>Homologação não presencial</t>
  </si>
  <si>
    <t>Exame de sangue</t>
  </si>
  <si>
    <t>Exame de urina</t>
  </si>
  <si>
    <t>Consulta com médico especialista</t>
  </si>
  <si>
    <t>Exame de audiometria</t>
  </si>
  <si>
    <t>QUANTIDADE ESTIMADA 60 MESES</t>
  </si>
  <si>
    <t>VALOR UNITÁRIO</t>
  </si>
  <si>
    <t>CUSTO ESTIMADO 60 MESES</t>
  </si>
  <si>
    <t>Exames oftalmológico com tonometria binocular</t>
  </si>
  <si>
    <t>FORNECEDOR (RAZÃO SOCIAL)</t>
  </si>
  <si>
    <t>CNPJ</t>
  </si>
  <si>
    <t>RESPONSÁVEL</t>
  </si>
  <si>
    <t>VALOR GLOBAL</t>
  </si>
  <si>
    <t>DECLARAÇÃO DE ATENDIMENTO AO TR E ANEXOS</t>
  </si>
  <si>
    <t>Declaramos que nossa proposta atende integralmente ao Termo de Referência e seus anexos</t>
  </si>
  <si>
    <t>RESUMO DA PROPOSTA</t>
  </si>
  <si>
    <t>ANEXO III - PLANILHA DE CUSTOS LOTE 1 - DISTRITO FEDERAL</t>
  </si>
  <si>
    <t>ANEXO III - PLANILHA DE CUSTOS LOTE 3 - PARAÍBA</t>
  </si>
  <si>
    <t>ANEXO III - PLANILHA DE CUSTOS LOTE 4 - RIO GRANDE DO NORTE</t>
  </si>
  <si>
    <t>ANEXO III - PLANILHA DE CUSTOS LOTE 5 - SÃO PAULO</t>
  </si>
  <si>
    <t>ANEXO III - PLANILHA DE CUSTOS LOTE 6 - SANTA CATARINA</t>
  </si>
  <si>
    <t>ANEXO III - PLANILHA DE CUSTOS E FORMAÇÃO DE PREÇOS - SAÚDE OCUPACIONAL</t>
  </si>
  <si>
    <t>TOTAL LOTE 1 (5 ANOS)</t>
  </si>
  <si>
    <t>TOTAL LOTE 2 (5 ANOS)</t>
  </si>
  <si>
    <t>TOTAL LOTE 3 (5 ANOS)</t>
  </si>
  <si>
    <t>TOTAL LOTE 4 (5 ANOS)</t>
  </si>
  <si>
    <t>TOTAL LOTE 5 (5 ANOS)</t>
  </si>
  <si>
    <t>TOTAL LOTE 6 ( 5 ANOS)</t>
  </si>
  <si>
    <t>ANEXO III - PLANILHA DE CUSTOS LOTE 2 - CEARÁ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</si>
</sst>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Lucida Calligraphy"/>
      <family val="4"/>
    </font>
    <font>
      <b/>
      <sz val="14"/>
      <color theme="0"/>
      <name val="Calibri"/>
      <family val="2"/>
      <scheme val="minor"/>
    </font>
    <font>
      <b/>
      <sz val="14"/>
      <color indexed="8"/>
      <name val="Lucida Calligraphy"/>
      <family val="4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4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0" fillId="0" borderId="0" xfId="0" applyNumberFormat="1" applyAlignment="1" applyProtection="1">
      <alignment horizontal="center" vertical="center" wrapText="1"/>
      <protection locked="0"/>
    </xf>
    <xf numFmtId="8" fontId="0" fillId="0" borderId="0" xfId="0" applyNumberFormat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44" fontId="2" fillId="6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F0EC-899A-4AE5-AC0F-28EB5B7E6839}">
  <sheetPr>
    <pageSetUpPr fitToPage="1"/>
  </sheetPr>
  <dimension ref="A1:D30"/>
  <sheetViews>
    <sheetView topLeftCell="A3" workbookViewId="0">
      <selection activeCell="B6" sqref="B6"/>
    </sheetView>
  </sheetViews>
  <sheetFormatPr defaultColWidth="17.7109375" defaultRowHeight="30" customHeight="1" x14ac:dyDescent="0.25"/>
  <cols>
    <col min="1" max="1" width="37.140625" style="3" customWidth="1"/>
    <col min="2" max="2" width="113.140625" style="3" customWidth="1"/>
    <col min="3" max="16384" width="17.7109375" style="3"/>
  </cols>
  <sheetData>
    <row r="1" spans="1:2" ht="88.9" customHeight="1" x14ac:dyDescent="0.25">
      <c r="A1" s="22" t="s">
        <v>29</v>
      </c>
      <c r="B1" s="22"/>
    </row>
    <row r="2" spans="1:2" ht="84.95" customHeight="1" x14ac:dyDescent="0.25">
      <c r="A2" s="23" t="s">
        <v>23</v>
      </c>
      <c r="B2" s="23"/>
    </row>
    <row r="3" spans="1:2" ht="84.95" customHeight="1" x14ac:dyDescent="0.25">
      <c r="A3" s="24" t="s">
        <v>17</v>
      </c>
      <c r="B3" s="1"/>
    </row>
    <row r="4" spans="1:2" ht="84.95" customHeight="1" x14ac:dyDescent="0.25">
      <c r="A4" s="24" t="s">
        <v>18</v>
      </c>
      <c r="B4" s="1"/>
    </row>
    <row r="5" spans="1:2" ht="84.95" customHeight="1" x14ac:dyDescent="0.25">
      <c r="A5" s="24" t="s">
        <v>19</v>
      </c>
      <c r="B5" s="1"/>
    </row>
    <row r="6" spans="1:2" ht="84.95" customHeight="1" x14ac:dyDescent="0.25">
      <c r="A6" s="25" t="s">
        <v>20</v>
      </c>
      <c r="B6" s="26">
        <f>'LOTE 1 DISTRITO FEDERAL'!K11+'LOTE 2 CEARÁ'!K11+'LOTE 3 PARAÍBA'!K11+'LOTE 4 RIO GRANDE DO NORTE'!K11+'LOTE 5 SÃO PAULO'!K11+'LOTE 6 SANTA CATARINA'!K11</f>
        <v>0</v>
      </c>
    </row>
    <row r="7" spans="1:2" ht="84.95" customHeight="1" x14ac:dyDescent="0.25">
      <c r="A7" s="24" t="s">
        <v>21</v>
      </c>
      <c r="B7" s="27" t="s">
        <v>22</v>
      </c>
    </row>
    <row r="9" spans="1:2" ht="30" customHeight="1" x14ac:dyDescent="0.25">
      <c r="B9" s="4"/>
    </row>
    <row r="24" spans="4:4" ht="30" customHeight="1" x14ac:dyDescent="0.25">
      <c r="D24" s="11"/>
    </row>
    <row r="25" spans="4:4" ht="30" customHeight="1" x14ac:dyDescent="0.25">
      <c r="D25" s="11"/>
    </row>
    <row r="26" spans="4:4" ht="30" customHeight="1" x14ac:dyDescent="0.25">
      <c r="D26" s="10"/>
    </row>
    <row r="27" spans="4:4" ht="30" customHeight="1" x14ac:dyDescent="0.25">
      <c r="D27" s="11"/>
    </row>
    <row r="28" spans="4:4" ht="30" customHeight="1" x14ac:dyDescent="0.25">
      <c r="D28" s="11"/>
    </row>
    <row r="29" spans="4:4" ht="30" customHeight="1" x14ac:dyDescent="0.25">
      <c r="D29" s="11"/>
    </row>
    <row r="30" spans="4:4" ht="30" customHeight="1" x14ac:dyDescent="0.25">
      <c r="D30" s="11"/>
    </row>
  </sheetData>
  <sheetProtection algorithmName="SHA-512" hashValue="HfGG52tLMFStj0YpZfaAbTBjcgWfnFb47Immiiuds/VsRJe1VzfNLervNf8NbJvGrWbZeIqKB5HdW3iPDuEG4Q==" saltValue="D4A8ZspqDiI/P7lblNWIdg==" spinCount="100000" sheet="1" objects="1" scenarios="1"/>
  <mergeCells count="2">
    <mergeCell ref="A2:B2"/>
    <mergeCell ref="A1:B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B667-7F4A-4AD3-A7CB-17E8B16733EE}">
  <sheetPr>
    <pageSetUpPr fitToPage="1"/>
  </sheetPr>
  <dimension ref="B2:K12"/>
  <sheetViews>
    <sheetView tabSelected="1" zoomScaleNormal="100" workbookViewId="0">
      <selection activeCell="N8" sqref="N8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24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48.7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13</v>
      </c>
      <c r="J3" s="5" t="s">
        <v>14</v>
      </c>
      <c r="K3" s="5" t="s">
        <v>15</v>
      </c>
    </row>
    <row r="4" spans="2:11" ht="40.15" customHeight="1" x14ac:dyDescent="0.25">
      <c r="B4" s="5">
        <v>1</v>
      </c>
      <c r="C4" s="6" t="s">
        <v>7</v>
      </c>
      <c r="D4" s="6">
        <v>639</v>
      </c>
      <c r="E4" s="6">
        <v>639</v>
      </c>
      <c r="F4" s="6">
        <v>639</v>
      </c>
      <c r="G4" s="6">
        <v>639</v>
      </c>
      <c r="H4" s="6">
        <v>639</v>
      </c>
      <c r="I4" s="6">
        <f>SUM(D4:H4)</f>
        <v>3195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450</v>
      </c>
      <c r="E5" s="6">
        <v>450</v>
      </c>
      <c r="F5" s="6">
        <v>450</v>
      </c>
      <c r="G5" s="6">
        <v>450</v>
      </c>
      <c r="H5" s="6">
        <v>450</v>
      </c>
      <c r="I5" s="6">
        <f t="shared" ref="I5:I10" si="0">SUM(D5:H5)</f>
        <v>2250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500</v>
      </c>
      <c r="E6" s="6">
        <v>500</v>
      </c>
      <c r="F6" s="6">
        <v>500</v>
      </c>
      <c r="G6" s="6">
        <v>500</v>
      </c>
      <c r="H6" s="6">
        <v>500</v>
      </c>
      <c r="I6" s="6">
        <f t="shared" si="0"/>
        <v>2500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500</v>
      </c>
      <c r="E7" s="6">
        <v>500</v>
      </c>
      <c r="F7" s="6">
        <v>500</v>
      </c>
      <c r="G7" s="6">
        <v>500</v>
      </c>
      <c r="H7" s="6">
        <v>500</v>
      </c>
      <c r="I7" s="6">
        <f t="shared" si="0"/>
        <v>2500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450</v>
      </c>
      <c r="E8" s="6">
        <v>450</v>
      </c>
      <c r="F8" s="6">
        <v>450</v>
      </c>
      <c r="G8" s="6">
        <v>450</v>
      </c>
      <c r="H8" s="6">
        <v>450</v>
      </c>
      <c r="I8" s="6">
        <f t="shared" si="0"/>
        <v>2250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20</v>
      </c>
      <c r="E9" s="6">
        <v>20</v>
      </c>
      <c r="F9" s="6">
        <v>20</v>
      </c>
      <c r="G9" s="6">
        <v>20</v>
      </c>
      <c r="H9" s="6">
        <v>20</v>
      </c>
      <c r="I9" s="6">
        <f t="shared" si="0"/>
        <v>100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20</v>
      </c>
      <c r="E10" s="6">
        <v>20</v>
      </c>
      <c r="F10" s="6">
        <v>20</v>
      </c>
      <c r="G10" s="6">
        <v>20</v>
      </c>
      <c r="H10" s="6">
        <v>20</v>
      </c>
      <c r="I10" s="6">
        <f t="shared" si="0"/>
        <v>100</v>
      </c>
      <c r="J10" s="2"/>
      <c r="K10" s="7">
        <f t="shared" si="1"/>
        <v>0</v>
      </c>
    </row>
    <row r="11" spans="2:11" ht="40.15" customHeight="1" x14ac:dyDescent="0.25">
      <c r="B11" s="16" t="s">
        <v>30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3" t="s">
        <v>22</v>
      </c>
      <c r="C12" s="14"/>
      <c r="D12" s="14"/>
      <c r="E12" s="14"/>
      <c r="F12" s="14"/>
      <c r="G12" s="14"/>
      <c r="H12" s="14"/>
      <c r="I12" s="14"/>
      <c r="J12" s="14"/>
      <c r="K12" s="15"/>
    </row>
  </sheetData>
  <sheetProtection algorithmName="SHA-512" hashValue="cXvO7rjnbIMu0dGu2iI2QgNHJGVinAAyNXGOuDVQupqeKsftmJkUhlEHP/9r30mlo4mrOPc77DMHm/ETQyS57A==" saltValue="xCat0gcFbGYAvTP9by9sIQ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2"/>
  <sheetViews>
    <sheetView zoomScaleNormal="100" workbookViewId="0">
      <selection activeCell="M10" sqref="M10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5" width="15.28515625" style="3" bestFit="1" customWidth="1"/>
    <col min="6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36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48.7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13</v>
      </c>
      <c r="J3" s="5" t="s">
        <v>14</v>
      </c>
      <c r="K3" s="5" t="s">
        <v>15</v>
      </c>
    </row>
    <row r="4" spans="2:11" ht="40.15" customHeight="1" x14ac:dyDescent="0.25">
      <c r="B4" s="5">
        <v>1</v>
      </c>
      <c r="C4" s="6" t="s">
        <v>7</v>
      </c>
      <c r="D4" s="6">
        <v>397</v>
      </c>
      <c r="E4" s="6">
        <v>397</v>
      </c>
      <c r="F4" s="6">
        <v>397</v>
      </c>
      <c r="G4" s="6">
        <v>397</v>
      </c>
      <c r="H4" s="6">
        <v>397</v>
      </c>
      <c r="I4" s="6">
        <f>SUM(D4:H4)</f>
        <v>1985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200</v>
      </c>
      <c r="E5" s="6">
        <v>200</v>
      </c>
      <c r="F5" s="6">
        <v>200</v>
      </c>
      <c r="G5" s="6">
        <v>200</v>
      </c>
      <c r="H5" s="6">
        <v>200</v>
      </c>
      <c r="I5" s="6">
        <f t="shared" ref="I5:I10" si="0">SUM(D5:H5)</f>
        <v>1000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299</v>
      </c>
      <c r="E6" s="6">
        <v>299</v>
      </c>
      <c r="F6" s="6">
        <v>299</v>
      </c>
      <c r="G6" s="6">
        <v>299</v>
      </c>
      <c r="H6" s="6">
        <v>299</v>
      </c>
      <c r="I6" s="6">
        <f t="shared" si="0"/>
        <v>1495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299</v>
      </c>
      <c r="E7" s="6">
        <v>299</v>
      </c>
      <c r="F7" s="6">
        <v>299</v>
      </c>
      <c r="G7" s="6">
        <v>299</v>
      </c>
      <c r="H7" s="6">
        <v>299</v>
      </c>
      <c r="I7" s="6">
        <f t="shared" si="0"/>
        <v>1495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259</v>
      </c>
      <c r="E8" s="6">
        <v>259</v>
      </c>
      <c r="F8" s="6">
        <v>259</v>
      </c>
      <c r="G8" s="6">
        <v>259</v>
      </c>
      <c r="H8" s="6">
        <v>259</v>
      </c>
      <c r="I8" s="6">
        <f t="shared" si="0"/>
        <v>1295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12</v>
      </c>
      <c r="E9" s="6">
        <v>12</v>
      </c>
      <c r="F9" s="6">
        <v>12</v>
      </c>
      <c r="G9" s="6">
        <v>12</v>
      </c>
      <c r="H9" s="6">
        <v>12</v>
      </c>
      <c r="I9" s="6">
        <f t="shared" si="0"/>
        <v>60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12</v>
      </c>
      <c r="E10" s="6">
        <v>12</v>
      </c>
      <c r="F10" s="6">
        <v>12</v>
      </c>
      <c r="G10" s="6">
        <v>12</v>
      </c>
      <c r="H10" s="6">
        <v>12</v>
      </c>
      <c r="I10" s="6">
        <f t="shared" si="0"/>
        <v>60</v>
      </c>
      <c r="J10" s="2"/>
      <c r="K10" s="7">
        <f t="shared" si="1"/>
        <v>0</v>
      </c>
    </row>
    <row r="11" spans="2:11" ht="40.15" customHeight="1" x14ac:dyDescent="0.25">
      <c r="B11" s="16" t="s">
        <v>31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9" t="s">
        <v>22</v>
      </c>
      <c r="C12" s="20"/>
      <c r="D12" s="20"/>
      <c r="E12" s="20"/>
      <c r="F12" s="20"/>
      <c r="G12" s="20"/>
      <c r="H12" s="20"/>
      <c r="I12" s="20"/>
      <c r="J12" s="20"/>
      <c r="K12" s="21"/>
    </row>
  </sheetData>
  <sheetProtection algorithmName="SHA-512" hashValue="sf8IcexrUxdZoXFE5oYMA643nHJQM/MQPBGNU5Yv007qpQ8aqO2aQKT+m4sHpa4IVy6JAKWUhkosHqMoBFfuCw==" saltValue="ox2Skiv4Ccn0dgtifzLGuw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593A3-A9C2-4F70-9493-3D3D89425083}">
  <sheetPr>
    <pageSetUpPr fitToPage="1"/>
  </sheetPr>
  <dimension ref="B2:K12"/>
  <sheetViews>
    <sheetView zoomScaleNormal="100" workbookViewId="0">
      <selection activeCell="M9" sqref="M9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25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1.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13</v>
      </c>
      <c r="J3" s="5" t="s">
        <v>14</v>
      </c>
      <c r="K3" s="5" t="s">
        <v>15</v>
      </c>
    </row>
    <row r="4" spans="2:11" ht="40.15" customHeight="1" x14ac:dyDescent="0.25">
      <c r="B4" s="5">
        <v>1</v>
      </c>
      <c r="C4" s="6" t="s">
        <v>7</v>
      </c>
      <c r="D4" s="6">
        <v>380</v>
      </c>
      <c r="E4" s="6">
        <v>380</v>
      </c>
      <c r="F4" s="6">
        <v>380</v>
      </c>
      <c r="G4" s="6">
        <v>380</v>
      </c>
      <c r="H4" s="6">
        <v>380</v>
      </c>
      <c r="I4" s="6">
        <f>SUM(D4:H4)</f>
        <v>1900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200</v>
      </c>
      <c r="E5" s="6">
        <v>200</v>
      </c>
      <c r="F5" s="6">
        <v>200</v>
      </c>
      <c r="G5" s="6">
        <v>200</v>
      </c>
      <c r="H5" s="6">
        <v>200</v>
      </c>
      <c r="I5" s="6">
        <f t="shared" ref="I5:I10" si="0">SUM(D5:H5)</f>
        <v>1000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282</v>
      </c>
      <c r="E6" s="6">
        <v>282</v>
      </c>
      <c r="F6" s="6">
        <v>282</v>
      </c>
      <c r="G6" s="6">
        <v>282</v>
      </c>
      <c r="H6" s="6">
        <v>282</v>
      </c>
      <c r="I6" s="6">
        <f t="shared" si="0"/>
        <v>1410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282</v>
      </c>
      <c r="E7" s="6">
        <v>282</v>
      </c>
      <c r="F7" s="6">
        <v>282</v>
      </c>
      <c r="G7" s="6">
        <v>282</v>
      </c>
      <c r="H7" s="6">
        <v>282</v>
      </c>
      <c r="I7" s="6">
        <f t="shared" si="0"/>
        <v>1410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242</v>
      </c>
      <c r="E8" s="6">
        <v>242</v>
      </c>
      <c r="F8" s="6">
        <v>242</v>
      </c>
      <c r="G8" s="6">
        <v>242</v>
      </c>
      <c r="H8" s="6">
        <v>242</v>
      </c>
      <c r="I8" s="6">
        <f t="shared" si="0"/>
        <v>1210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20</v>
      </c>
      <c r="E9" s="6">
        <v>20</v>
      </c>
      <c r="F9" s="6">
        <v>20</v>
      </c>
      <c r="G9" s="6">
        <v>20</v>
      </c>
      <c r="H9" s="6">
        <v>20</v>
      </c>
      <c r="I9" s="6">
        <f t="shared" si="0"/>
        <v>100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20</v>
      </c>
      <c r="E10" s="6">
        <v>20</v>
      </c>
      <c r="F10" s="6">
        <v>20</v>
      </c>
      <c r="G10" s="6">
        <v>20</v>
      </c>
      <c r="H10" s="6">
        <v>20</v>
      </c>
      <c r="I10" s="6">
        <f t="shared" si="0"/>
        <v>100</v>
      </c>
      <c r="J10" s="2"/>
      <c r="K10" s="7">
        <f t="shared" si="1"/>
        <v>0</v>
      </c>
    </row>
    <row r="11" spans="2:11" ht="40.15" customHeight="1" x14ac:dyDescent="0.25">
      <c r="B11" s="16" t="s">
        <v>32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9" t="s">
        <v>22</v>
      </c>
      <c r="C12" s="20"/>
      <c r="D12" s="20"/>
      <c r="E12" s="20"/>
      <c r="F12" s="20"/>
      <c r="G12" s="20"/>
      <c r="H12" s="20"/>
      <c r="I12" s="20"/>
      <c r="J12" s="20"/>
      <c r="K12" s="21"/>
    </row>
  </sheetData>
  <sheetProtection algorithmName="SHA-512" hashValue="j+2my2FIkBogtx+Wh6pkKMThw7JTEZaYrRsZFZrqebo+uWaw/yxumZLh/5HN9IzLhLn2x9EC61E/jKfjW/lCew==" saltValue="whwNb54WPssr0/ZSmTwvbA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D33C-ED4C-4530-8571-1664D65E21BF}">
  <sheetPr>
    <pageSetUpPr fitToPage="1"/>
  </sheetPr>
  <dimension ref="B2:K12"/>
  <sheetViews>
    <sheetView zoomScaleNormal="100" workbookViewId="0">
      <selection activeCell="M10" sqref="M10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26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56.25" customHeight="1" x14ac:dyDescent="0.25"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13</v>
      </c>
      <c r="J3" s="9" t="s">
        <v>14</v>
      </c>
      <c r="K3" s="9" t="s">
        <v>15</v>
      </c>
    </row>
    <row r="4" spans="2:11" ht="40.15" customHeight="1" x14ac:dyDescent="0.25">
      <c r="B4" s="5">
        <v>1</v>
      </c>
      <c r="C4" s="6" t="s">
        <v>7</v>
      </c>
      <c r="D4" s="6">
        <v>265</v>
      </c>
      <c r="E4" s="6">
        <v>265</v>
      </c>
      <c r="F4" s="6">
        <v>265</v>
      </c>
      <c r="G4" s="6">
        <v>265</v>
      </c>
      <c r="H4" s="6">
        <v>265</v>
      </c>
      <c r="I4" s="6">
        <f>SUM(D4:H4)</f>
        <v>1325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180</v>
      </c>
      <c r="E5" s="6">
        <v>180</v>
      </c>
      <c r="F5" s="6">
        <v>180</v>
      </c>
      <c r="G5" s="6">
        <v>180</v>
      </c>
      <c r="H5" s="6">
        <v>180</v>
      </c>
      <c r="I5" s="6">
        <f t="shared" ref="I5:I10" si="0">SUM(D5:H5)</f>
        <v>900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177</v>
      </c>
      <c r="E6" s="6">
        <v>177</v>
      </c>
      <c r="F6" s="6">
        <v>177</v>
      </c>
      <c r="G6" s="6">
        <v>177</v>
      </c>
      <c r="H6" s="6">
        <v>177</v>
      </c>
      <c r="I6" s="6">
        <f t="shared" si="0"/>
        <v>885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177</v>
      </c>
      <c r="E7" s="6">
        <v>177</v>
      </c>
      <c r="F7" s="6">
        <v>177</v>
      </c>
      <c r="G7" s="6">
        <v>177</v>
      </c>
      <c r="H7" s="6">
        <v>177</v>
      </c>
      <c r="I7" s="6">
        <f t="shared" si="0"/>
        <v>885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142</v>
      </c>
      <c r="E8" s="6">
        <v>142</v>
      </c>
      <c r="F8" s="6">
        <v>142</v>
      </c>
      <c r="G8" s="6">
        <v>142</v>
      </c>
      <c r="H8" s="6">
        <v>142</v>
      </c>
      <c r="I8" s="6">
        <f t="shared" si="0"/>
        <v>710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12</v>
      </c>
      <c r="E9" s="6">
        <v>12</v>
      </c>
      <c r="F9" s="6">
        <v>12</v>
      </c>
      <c r="G9" s="6">
        <v>12</v>
      </c>
      <c r="H9" s="6">
        <v>12</v>
      </c>
      <c r="I9" s="6">
        <f t="shared" si="0"/>
        <v>60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12</v>
      </c>
      <c r="E10" s="6">
        <v>12</v>
      </c>
      <c r="F10" s="6">
        <v>12</v>
      </c>
      <c r="G10" s="6">
        <v>12</v>
      </c>
      <c r="H10" s="6">
        <v>12</v>
      </c>
      <c r="I10" s="6">
        <f t="shared" si="0"/>
        <v>60</v>
      </c>
      <c r="J10" s="2"/>
      <c r="K10" s="7">
        <f t="shared" si="1"/>
        <v>0</v>
      </c>
    </row>
    <row r="11" spans="2:11" ht="40.15" customHeight="1" x14ac:dyDescent="0.25">
      <c r="B11" s="16" t="s">
        <v>33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9" t="s">
        <v>22</v>
      </c>
      <c r="C12" s="20"/>
      <c r="D12" s="20"/>
      <c r="E12" s="20"/>
      <c r="F12" s="20"/>
      <c r="G12" s="20"/>
      <c r="H12" s="20"/>
      <c r="I12" s="20"/>
      <c r="J12" s="20"/>
      <c r="K12" s="21"/>
    </row>
  </sheetData>
  <sheetProtection algorithmName="SHA-512" hashValue="c6xqRq3/gOQkKNT0+J5MsETrIKBmXnHXqGxIiHQeg/kPLDPIkuTnRQtzVoW083VQPHF9G7p0hyQokPudAP+8gw==" saltValue="LRREZEdCPiDop9zwqof3Kw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5FEF-F9B6-485B-B926-C8D5C08C860B}">
  <sheetPr>
    <pageSetUpPr fitToPage="1"/>
  </sheetPr>
  <dimension ref="B2:K12"/>
  <sheetViews>
    <sheetView zoomScaleNormal="100" workbookViewId="0">
      <selection activeCell="M9" sqref="M9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27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56.2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13</v>
      </c>
      <c r="J3" s="5" t="s">
        <v>14</v>
      </c>
      <c r="K3" s="5" t="s">
        <v>15</v>
      </c>
    </row>
    <row r="4" spans="2:11" ht="40.15" customHeight="1" x14ac:dyDescent="0.25">
      <c r="B4" s="5">
        <v>1</v>
      </c>
      <c r="C4" s="6" t="s">
        <v>7</v>
      </c>
      <c r="D4" s="6">
        <v>380</v>
      </c>
      <c r="E4" s="6">
        <v>380</v>
      </c>
      <c r="F4" s="6">
        <v>380</v>
      </c>
      <c r="G4" s="6">
        <v>380</v>
      </c>
      <c r="H4" s="6">
        <v>380</v>
      </c>
      <c r="I4" s="6">
        <f>SUM(D4:H4)</f>
        <v>1900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200</v>
      </c>
      <c r="E5" s="6">
        <v>200</v>
      </c>
      <c r="F5" s="6">
        <v>200</v>
      </c>
      <c r="G5" s="6">
        <v>200</v>
      </c>
      <c r="H5" s="6">
        <v>200</v>
      </c>
      <c r="I5" s="6">
        <f t="shared" ref="I5:I10" si="0">SUM(D5:H5)</f>
        <v>1000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282</v>
      </c>
      <c r="E6" s="6">
        <v>282</v>
      </c>
      <c r="F6" s="6">
        <v>282</v>
      </c>
      <c r="G6" s="6">
        <v>282</v>
      </c>
      <c r="H6" s="6">
        <v>282</v>
      </c>
      <c r="I6" s="6">
        <f t="shared" si="0"/>
        <v>1410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282</v>
      </c>
      <c r="E7" s="6">
        <v>282</v>
      </c>
      <c r="F7" s="6">
        <v>282</v>
      </c>
      <c r="G7" s="6">
        <v>282</v>
      </c>
      <c r="H7" s="6">
        <v>282</v>
      </c>
      <c r="I7" s="6">
        <f t="shared" si="0"/>
        <v>1410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242</v>
      </c>
      <c r="E8" s="6">
        <v>242</v>
      </c>
      <c r="F8" s="6">
        <v>242</v>
      </c>
      <c r="G8" s="6">
        <v>242</v>
      </c>
      <c r="H8" s="6">
        <v>242</v>
      </c>
      <c r="I8" s="6">
        <f t="shared" si="0"/>
        <v>1210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12</v>
      </c>
      <c r="E9" s="6">
        <v>12</v>
      </c>
      <c r="F9" s="6">
        <v>12</v>
      </c>
      <c r="G9" s="6">
        <v>12</v>
      </c>
      <c r="H9" s="6">
        <v>12</v>
      </c>
      <c r="I9" s="6">
        <f t="shared" si="0"/>
        <v>60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12</v>
      </c>
      <c r="E10" s="6">
        <v>12</v>
      </c>
      <c r="F10" s="6">
        <v>12</v>
      </c>
      <c r="G10" s="6">
        <v>12</v>
      </c>
      <c r="H10" s="6">
        <v>12</v>
      </c>
      <c r="I10" s="6">
        <f t="shared" si="0"/>
        <v>60</v>
      </c>
      <c r="J10" s="2"/>
      <c r="K10" s="7">
        <f t="shared" si="1"/>
        <v>0</v>
      </c>
    </row>
    <row r="11" spans="2:11" ht="40.15" customHeight="1" x14ac:dyDescent="0.25">
      <c r="B11" s="16" t="s">
        <v>34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9" t="s">
        <v>22</v>
      </c>
      <c r="C12" s="20"/>
      <c r="D12" s="20"/>
      <c r="E12" s="20"/>
      <c r="F12" s="20"/>
      <c r="G12" s="20"/>
      <c r="H12" s="20"/>
      <c r="I12" s="20"/>
      <c r="J12" s="20"/>
      <c r="K12" s="21"/>
    </row>
  </sheetData>
  <sheetProtection algorithmName="SHA-512" hashValue="Xi+OTo0+pQqk/d9tYhsVhNKde0PPCMBXhtP1/H/Zx/DLL9nFeYAiNf4SzCtapxYtw/ULyMs6+59bqqmyPeFzLw==" saltValue="truRyI5fejuiTsRGLulOzw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999D-5E94-47E4-9BA1-853D5E16C5CB}">
  <sheetPr>
    <pageSetUpPr fitToPage="1"/>
  </sheetPr>
  <dimension ref="B2:K12"/>
  <sheetViews>
    <sheetView zoomScaleNormal="100" workbookViewId="0">
      <selection activeCell="M9" sqref="M9"/>
    </sheetView>
  </sheetViews>
  <sheetFormatPr defaultColWidth="14.7109375" defaultRowHeight="24.95" customHeight="1" x14ac:dyDescent="0.25"/>
  <cols>
    <col min="1" max="1" width="14.7109375" style="3"/>
    <col min="2" max="2" width="11.85546875" style="3" customWidth="1"/>
    <col min="3" max="3" width="25.28515625" style="3" customWidth="1"/>
    <col min="4" max="8" width="15.140625" style="3" bestFit="1" customWidth="1"/>
    <col min="9" max="9" width="18.140625" style="3" customWidth="1"/>
    <col min="10" max="10" width="17.42578125" style="3" customWidth="1"/>
    <col min="11" max="11" width="18" style="3" customWidth="1"/>
    <col min="12" max="16384" width="14.7109375" style="3"/>
  </cols>
  <sheetData>
    <row r="2" spans="2:11" ht="81.75" customHeight="1" x14ac:dyDescent="0.25">
      <c r="B2" s="12" t="s">
        <v>28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56.2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13</v>
      </c>
      <c r="J3" s="5" t="s">
        <v>14</v>
      </c>
      <c r="K3" s="5" t="s">
        <v>15</v>
      </c>
    </row>
    <row r="4" spans="2:11" ht="40.15" customHeight="1" x14ac:dyDescent="0.25">
      <c r="B4" s="5">
        <v>1</v>
      </c>
      <c r="C4" s="6" t="s">
        <v>7</v>
      </c>
      <c r="D4" s="6">
        <v>352</v>
      </c>
      <c r="E4" s="6">
        <v>352</v>
      </c>
      <c r="F4" s="6">
        <v>352</v>
      </c>
      <c r="G4" s="6">
        <v>352</v>
      </c>
      <c r="H4" s="6">
        <v>352</v>
      </c>
      <c r="I4" s="6">
        <f>SUM(D4:H4)</f>
        <v>1760</v>
      </c>
      <c r="J4" s="2"/>
      <c r="K4" s="7">
        <f>I4*J4</f>
        <v>0</v>
      </c>
    </row>
    <row r="5" spans="2:11" ht="40.15" customHeight="1" x14ac:dyDescent="0.25">
      <c r="B5" s="5">
        <v>2</v>
      </c>
      <c r="C5" s="6" t="s">
        <v>8</v>
      </c>
      <c r="D5" s="6">
        <v>200</v>
      </c>
      <c r="E5" s="6">
        <v>200</v>
      </c>
      <c r="F5" s="6">
        <v>200</v>
      </c>
      <c r="G5" s="6">
        <v>200</v>
      </c>
      <c r="H5" s="6">
        <v>200</v>
      </c>
      <c r="I5" s="6">
        <f t="shared" ref="I5:I10" si="0">SUM(D5:H5)</f>
        <v>1000</v>
      </c>
      <c r="J5" s="2"/>
      <c r="K5" s="7">
        <f t="shared" ref="K5:K10" si="1">I5*J5</f>
        <v>0</v>
      </c>
    </row>
    <row r="6" spans="2:11" ht="40.15" customHeight="1" x14ac:dyDescent="0.25">
      <c r="B6" s="5">
        <v>3</v>
      </c>
      <c r="C6" s="6" t="s">
        <v>16</v>
      </c>
      <c r="D6" s="6">
        <v>254</v>
      </c>
      <c r="E6" s="6">
        <v>254</v>
      </c>
      <c r="F6" s="6">
        <v>254</v>
      </c>
      <c r="G6" s="6">
        <v>254</v>
      </c>
      <c r="H6" s="6">
        <v>254</v>
      </c>
      <c r="I6" s="6">
        <f t="shared" si="0"/>
        <v>1270</v>
      </c>
      <c r="J6" s="2"/>
      <c r="K6" s="7">
        <f t="shared" si="1"/>
        <v>0</v>
      </c>
    </row>
    <row r="7" spans="2:11" ht="40.15" customHeight="1" x14ac:dyDescent="0.25">
      <c r="B7" s="5">
        <v>4</v>
      </c>
      <c r="C7" s="6" t="s">
        <v>9</v>
      </c>
      <c r="D7" s="6">
        <v>254</v>
      </c>
      <c r="E7" s="6">
        <v>254</v>
      </c>
      <c r="F7" s="6">
        <v>254</v>
      </c>
      <c r="G7" s="6">
        <v>254</v>
      </c>
      <c r="H7" s="6">
        <v>254</v>
      </c>
      <c r="I7" s="6">
        <f t="shared" si="0"/>
        <v>1270</v>
      </c>
      <c r="J7" s="2"/>
      <c r="K7" s="7">
        <f t="shared" si="1"/>
        <v>0</v>
      </c>
    </row>
    <row r="8" spans="2:11" ht="40.15" customHeight="1" x14ac:dyDescent="0.25">
      <c r="B8" s="5">
        <v>5</v>
      </c>
      <c r="C8" s="6" t="s">
        <v>10</v>
      </c>
      <c r="D8" s="6">
        <v>254</v>
      </c>
      <c r="E8" s="6">
        <v>254</v>
      </c>
      <c r="F8" s="6">
        <v>254</v>
      </c>
      <c r="G8" s="6">
        <v>254</v>
      </c>
      <c r="H8" s="6">
        <v>254</v>
      </c>
      <c r="I8" s="6">
        <f t="shared" si="0"/>
        <v>1270</v>
      </c>
      <c r="J8" s="2"/>
      <c r="K8" s="7">
        <f t="shared" si="1"/>
        <v>0</v>
      </c>
    </row>
    <row r="9" spans="2:11" ht="40.15" customHeight="1" x14ac:dyDescent="0.25">
      <c r="B9" s="5">
        <v>6</v>
      </c>
      <c r="C9" s="6" t="s">
        <v>11</v>
      </c>
      <c r="D9" s="6">
        <v>12</v>
      </c>
      <c r="E9" s="6">
        <v>12</v>
      </c>
      <c r="F9" s="6">
        <v>12</v>
      </c>
      <c r="G9" s="6">
        <v>12</v>
      </c>
      <c r="H9" s="6">
        <v>12</v>
      </c>
      <c r="I9" s="6">
        <f t="shared" si="0"/>
        <v>60</v>
      </c>
      <c r="J9" s="2"/>
      <c r="K9" s="7">
        <f t="shared" si="1"/>
        <v>0</v>
      </c>
    </row>
    <row r="10" spans="2:11" ht="40.15" customHeight="1" x14ac:dyDescent="0.25">
      <c r="B10" s="5">
        <v>7</v>
      </c>
      <c r="C10" s="6" t="s">
        <v>12</v>
      </c>
      <c r="D10" s="6">
        <v>12</v>
      </c>
      <c r="E10" s="6">
        <v>12</v>
      </c>
      <c r="F10" s="6">
        <v>12</v>
      </c>
      <c r="G10" s="6">
        <v>12</v>
      </c>
      <c r="H10" s="6">
        <v>12</v>
      </c>
      <c r="I10" s="6">
        <f t="shared" si="0"/>
        <v>60</v>
      </c>
      <c r="J10" s="2"/>
      <c r="K10" s="7">
        <f t="shared" si="1"/>
        <v>0</v>
      </c>
    </row>
    <row r="11" spans="2:11" ht="40.15" customHeight="1" x14ac:dyDescent="0.25">
      <c r="B11" s="16" t="s">
        <v>35</v>
      </c>
      <c r="C11" s="17"/>
      <c r="D11" s="17"/>
      <c r="E11" s="17"/>
      <c r="F11" s="17"/>
      <c r="G11" s="17"/>
      <c r="H11" s="17"/>
      <c r="I11" s="17"/>
      <c r="J11" s="18"/>
      <c r="K11" s="8">
        <f>SUM(K4:K10)</f>
        <v>0</v>
      </c>
    </row>
    <row r="12" spans="2:11" ht="86.25" customHeight="1" x14ac:dyDescent="0.25">
      <c r="B12" s="19" t="s">
        <v>22</v>
      </c>
      <c r="C12" s="20"/>
      <c r="D12" s="20"/>
      <c r="E12" s="20"/>
      <c r="F12" s="20"/>
      <c r="G12" s="20"/>
      <c r="H12" s="20"/>
      <c r="I12" s="20"/>
      <c r="J12" s="20"/>
      <c r="K12" s="21"/>
    </row>
  </sheetData>
  <sheetProtection algorithmName="SHA-512" hashValue="WOUymwLKRjRRVKYL6IegX1/2VZemvsSbMk5p3KvXYCjIaAOstoxEMOqGm9VivYrpSsu4GHMH20GDaac1tqqOaA==" saltValue="uMYW0qBzpQerASRsnWaWNw==" spinCount="100000" sheet="1" objects="1" scenarios="1"/>
  <mergeCells count="3">
    <mergeCell ref="B2:K2"/>
    <mergeCell ref="B12:K12"/>
    <mergeCell ref="B11:J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 PROPOSTA </vt:lpstr>
      <vt:lpstr>LOTE 1 DISTRITO FEDERAL</vt:lpstr>
      <vt:lpstr>LOTE 2 CEARÁ</vt:lpstr>
      <vt:lpstr>LOTE 3 PARAÍBA</vt:lpstr>
      <vt:lpstr>LOTE 4 RIO GRANDE DO NORTE</vt:lpstr>
      <vt:lpstr>LOTE 5 SÃO PAULO</vt:lpstr>
      <vt:lpstr>LOTE 6 SANTA CATARINA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Henrique Bernardo da Silva</dc:creator>
  <cp:lastModifiedBy>MARIO H B SILVA</cp:lastModifiedBy>
  <cp:lastPrinted>2024-08-06T20:34:31Z</cp:lastPrinted>
  <dcterms:created xsi:type="dcterms:W3CDTF">2015-06-05T18:19:34Z</dcterms:created>
  <dcterms:modified xsi:type="dcterms:W3CDTF">2024-08-07T13:58:31Z</dcterms:modified>
</cp:coreProperties>
</file>